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c\licitacao\Processos de Licitação\Pregões - UGG\2024\24 2024 - SERVIÇO DE ENGENHARIA COMUM\PROCESSO BENS E IMOVEIS - HMAM - SALC\anexo edital\"/>
    </mc:Choice>
  </mc:AlternateContent>
  <bookViews>
    <workbookView xWindow="0" yWindow="0" windowWidth="16380" windowHeight="8190" tabRatio="500"/>
  </bookViews>
  <sheets>
    <sheet name="1ª MEDIÇÃO" sheetId="1" r:id="rId1"/>
  </sheets>
  <definedNames>
    <definedName name="\a">#N/A</definedName>
    <definedName name="\b">#N/A</definedName>
    <definedName name="\c">#N/A</definedName>
    <definedName name="_Fill">#REF!</definedName>
    <definedName name="_Key1">#REF!</definedName>
    <definedName name="_Order1">255</definedName>
    <definedName name="_Order2">0</definedName>
    <definedName name="_Sort">#REF!</definedName>
    <definedName name="a">{#N/A,#N/A,FALSE,"CPV";#N/A,#N/A,FALSE,"Pareto";#N/A,#N/A,FALSE,"Gráficos"}</definedName>
    <definedName name="A_1">#REF!</definedName>
    <definedName name="AdPeri">#REF!</definedName>
    <definedName name="_xlnm.Print_Area" localSheetId="0">'1ª MEDIÇÃO'!$A$1:$M$46</definedName>
    <definedName name="_xlnm.Print_Area">#REF!</definedName>
    <definedName name="Arial">#REF!</definedName>
    <definedName name="aux">#REF!</definedName>
    <definedName name="AuxHab">#REF!</definedName>
    <definedName name="b">#REF!</definedName>
    <definedName name="B_1">#REF!</definedName>
    <definedName name="B_2">#REF!</definedName>
    <definedName name="B_3">#REF!</definedName>
    <definedName name="B_4">#REF!</definedName>
    <definedName name="B_5">#REF!</definedName>
    <definedName name="B_6">#REF!</definedName>
    <definedName name="_xlnm.Database">#REF!</definedName>
    <definedName name="DESC">#REF!</definedName>
    <definedName name="Dissídio">#REF!</definedName>
    <definedName name="DU">#REF!</definedName>
    <definedName name="Edific_MC">#REF!</definedName>
    <definedName name="Edific_MN">#REF!</definedName>
    <definedName name="EsmoH">#REF!</definedName>
    <definedName name="EsmoM">#REF!</definedName>
    <definedName name="EsmoMP">#REF!</definedName>
    <definedName name="Excel_BuiltIn_Print_Area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2_1">#REF!</definedName>
    <definedName name="Excel_BuiltIn_Print_Area_2_1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fggggg">{#N/A,#N/A,FALSE,"CPV";#N/A,#N/A,FALSE,"Pareto";#N/A,#N/A,FALSE,"Gráficos"}</definedName>
    <definedName name="FILL">#REF!</definedName>
    <definedName name="IMPR1">#REF!</definedName>
    <definedName name="IMPR2">#REF!</definedName>
    <definedName name="IMPR3">#REF!</definedName>
    <definedName name="Imprimir_títulos_IM">#REF!</definedName>
    <definedName name="KEY">#REF!</definedName>
    <definedName name="Matriz_Serv">#REF!</definedName>
    <definedName name="MEM_1">#REF!</definedName>
    <definedName name="MMMM">{#N/A,#N/A,FALSE,"CPV";#N/A,#N/A,FALSE,"Pareto";#N/A,#N/A,FALSE,"Gráficos"}</definedName>
    <definedName name="nyyr">{#N/A,#N/A,FALSE,"CPV";#N/A,#N/A,FALSE,"Pareto";#N/A,#N/A,FALSE,"Gráficos"}</definedName>
    <definedName name="PARETOATIV">{#N/A,#N/A,FALSE,"CPV";#N/A,#N/A,FALSE,"Pareto";#N/A,#N/A,FALSE,"Gráficos"}</definedName>
    <definedName name="PLA">#REF!</definedName>
    <definedName name="Refeição">#REF!</definedName>
    <definedName name="RefParalis">#REF!</definedName>
    <definedName name="REPET_DAB_2P">#REF!</definedName>
    <definedName name="REPET_DAB_COB">#REF!</definedName>
    <definedName name="REPET_DEB_1P">#REF!</definedName>
    <definedName name="REPET_DEB_2P">#REF!</definedName>
    <definedName name="REPET_DEB_COB">#REF!</definedName>
    <definedName name="REPET_DEB_TERR">#REF!</definedName>
    <definedName name="REPET_GEM_P5">#REF!</definedName>
    <definedName name="REPET_GEM_P6">#REF!</definedName>
    <definedName name="REPET_GEM_P6_18">#REF!</definedName>
    <definedName name="REPET_GEM_P6_36">#REF!</definedName>
    <definedName name="REPET_GEM_P8">#REF!</definedName>
    <definedName name="SUMIR3">#REF!</definedName>
    <definedName name="teste">#REF!</definedName>
    <definedName name="_xlnm.Print_Titles" localSheetId="0">'1ª MEDIÇÃO'!$2:$9</definedName>
    <definedName name="Unid_Resid">#REF!</definedName>
    <definedName name="wrn.DESDOBRE.">{#N/A,#N/A,FALSE,"CPV";#N/A,#N/A,FALSE,"Pareto";#N/A,#N/A,FALSE,"Gráficos"}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7" i="1" l="1"/>
  <c r="K36" i="1" s="1"/>
  <c r="J37" i="1"/>
  <c r="J36" i="1" s="1"/>
  <c r="H37" i="1"/>
  <c r="M37" i="1" s="1"/>
  <c r="K35" i="1"/>
  <c r="K34" i="1" s="1"/>
  <c r="J35" i="1"/>
  <c r="J34" i="1" s="1"/>
  <c r="H35" i="1"/>
  <c r="M35" i="1" s="1"/>
  <c r="K33" i="1"/>
  <c r="J33" i="1"/>
  <c r="J32" i="1" s="1"/>
  <c r="H33" i="1"/>
  <c r="M33" i="1" s="1"/>
  <c r="K31" i="1"/>
  <c r="K30" i="1" s="1"/>
  <c r="J31" i="1"/>
  <c r="H31" i="1"/>
  <c r="M31" i="1" s="1"/>
  <c r="J30" i="1"/>
  <c r="K27" i="1"/>
  <c r="K26" i="1" s="1"/>
  <c r="K24" i="1" s="1"/>
  <c r="H27" i="1"/>
  <c r="M27" i="1" s="1"/>
  <c r="M23" i="1"/>
  <c r="L23" i="1"/>
  <c r="L22" i="1" s="1"/>
  <c r="K23" i="1"/>
  <c r="K22" i="1" s="1"/>
  <c r="J23" i="1"/>
  <c r="J22" i="1" s="1"/>
  <c r="M21" i="1"/>
  <c r="L21" i="1"/>
  <c r="L20" i="1" s="1"/>
  <c r="K21" i="1"/>
  <c r="K20" i="1" s="1"/>
  <c r="J21" i="1"/>
  <c r="J20" i="1" s="1"/>
  <c r="M19" i="1"/>
  <c r="L19" i="1"/>
  <c r="L18" i="1" s="1"/>
  <c r="K19" i="1"/>
  <c r="K18" i="1" s="1"/>
  <c r="J19" i="1"/>
  <c r="J18" i="1" s="1"/>
  <c r="K17" i="1"/>
  <c r="K16" i="1" s="1"/>
  <c r="J17" i="1"/>
  <c r="J16" i="1" s="1"/>
  <c r="H17" i="1"/>
  <c r="M17" i="1" s="1"/>
  <c r="K15" i="1"/>
  <c r="K14" i="1" s="1"/>
  <c r="J15" i="1"/>
  <c r="J14" i="1" s="1"/>
  <c r="H15" i="1"/>
  <c r="M15" i="1" s="1"/>
  <c r="K13" i="1"/>
  <c r="K12" i="1" s="1"/>
  <c r="J13" i="1"/>
  <c r="J12" i="1" s="1"/>
  <c r="H13" i="1"/>
  <c r="M13" i="1" s="1"/>
  <c r="K11" i="1"/>
  <c r="K10" i="1" s="1"/>
  <c r="J11" i="1"/>
  <c r="J10" i="1" s="1"/>
  <c r="H11" i="1"/>
  <c r="M11" i="1" s="1"/>
  <c r="L35" i="1" l="1"/>
  <c r="L34" i="1" s="1"/>
  <c r="L33" i="1"/>
  <c r="L32" i="1" s="1"/>
  <c r="L31" i="1"/>
  <c r="L30" i="1" s="1"/>
  <c r="L37" i="1"/>
  <c r="L36" i="1" s="1"/>
  <c r="L11" i="1"/>
  <c r="L10" i="1" s="1"/>
  <c r="L13" i="1"/>
  <c r="L12" i="1" s="1"/>
  <c r="L15" i="1"/>
  <c r="L14" i="1" s="1"/>
  <c r="L17" i="1"/>
  <c r="L16" i="1" s="1"/>
  <c r="L27" i="1"/>
  <c r="L26" i="1" s="1"/>
  <c r="L24" i="1" s="1"/>
  <c r="K38" i="1"/>
  <c r="K28" i="1" s="1"/>
  <c r="L38" i="1"/>
  <c r="L39" i="1" s="1"/>
  <c r="L40" i="1" s="1"/>
  <c r="J38" i="1"/>
  <c r="J39" i="1" s="1"/>
  <c r="K39" i="1" l="1"/>
  <c r="K40" i="1" s="1"/>
  <c r="L28" i="1"/>
  <c r="J28" i="1"/>
  <c r="J27" i="1" s="1"/>
  <c r="J26" i="1" s="1"/>
  <c r="J24" i="1" s="1"/>
  <c r="J40" i="1"/>
</calcChain>
</file>

<file path=xl/sharedStrings.xml><?xml version="1.0" encoding="utf-8"?>
<sst xmlns="http://schemas.openxmlformats.org/spreadsheetml/2006/main" count="73" uniqueCount="66">
  <si>
    <t>MEDIÇÃO FÍSICO-FINANCEIRA MENSAL</t>
  </si>
  <si>
    <t>MEDIÇÃO Nº</t>
  </si>
  <si>
    <t>FOLHA:  1 / 1</t>
  </si>
  <si>
    <t>X</t>
  </si>
  <si>
    <r>
      <rPr>
        <sz val="11"/>
        <color rgb="FF000000"/>
        <rFont val="Calibri"/>
        <family val="2"/>
        <charset val="1"/>
      </rPr>
      <t>EMPRESA CONTRATADA:</t>
    </r>
    <r>
      <rPr>
        <b/>
        <sz val="12"/>
        <color rgb="FFFF0000"/>
        <rFont val="Arial"/>
        <family val="2"/>
        <charset val="1"/>
      </rPr>
      <t>XXXXXXXXXXX</t>
    </r>
  </si>
  <si>
    <t>OBRA:GRUPO X – XXXXXX, em Manaus/AM</t>
  </si>
  <si>
    <t>VALOR DO CONTRATO:</t>
  </si>
  <si>
    <t>PERÍODO DA MEDIÇÃO</t>
  </si>
  <si>
    <t>ÍTEM</t>
  </si>
  <si>
    <t>DESCRIÇÃO DOS SERVIÇOS</t>
  </si>
  <si>
    <t>UNID</t>
  </si>
  <si>
    <t>QUANTIDADE</t>
  </si>
  <si>
    <t>PREÇO UNITÁRIO</t>
  </si>
  <si>
    <t>VALOR DA MEDIÇÃO - R$</t>
  </si>
  <si>
    <t>% ACUM EXECUTADO</t>
  </si>
  <si>
    <t>PREVISTA</t>
  </si>
  <si>
    <t>ANTERIOR</t>
  </si>
  <si>
    <t>R/PERÍODO</t>
  </si>
  <si>
    <t>ACUMULADA</t>
  </si>
  <si>
    <t>SERVIÇOS TÉCNICOS PROFISSIONAIS</t>
  </si>
  <si>
    <t>1.1</t>
  </si>
  <si>
    <t>SERVIÇOS AUXILIARES E ADMINISTRATIVOS</t>
  </si>
  <si>
    <t>2.1</t>
  </si>
  <si>
    <t>SERVIÇOS COMPLEMENTARES</t>
  </si>
  <si>
    <t>3.1</t>
  </si>
  <si>
    <t>SERVIÇOS PRELIMINARES</t>
  </si>
  <si>
    <t>4.1.</t>
  </si>
  <si>
    <t>SERVIÇO DIVERSOS</t>
  </si>
  <si>
    <t>5.1</t>
  </si>
  <si>
    <t>CANTEIRO DE OBRAS</t>
  </si>
  <si>
    <t>6.1</t>
  </si>
  <si>
    <t>MOVIMENTO DE TERRA</t>
  </si>
  <si>
    <t>7.1</t>
  </si>
  <si>
    <t>8.0</t>
  </si>
  <si>
    <t>8.1</t>
  </si>
  <si>
    <t>9.  1.</t>
  </si>
  <si>
    <t>10.  1.</t>
  </si>
  <si>
    <t>11.  1.</t>
  </si>
  <si>
    <t>12.  1.</t>
  </si>
  <si>
    <t>13.  1.</t>
  </si>
  <si>
    <t>14.  1.</t>
  </si>
  <si>
    <t>TOTAL GERAL SEM BDI</t>
  </si>
  <si>
    <t>TOTAL GERAL</t>
  </si>
  <si>
    <t>VISTO DE CONCORDE:</t>
  </si>
  <si>
    <t>VISTO DE ATESTE:</t>
  </si>
  <si>
    <t>VISTO DE CIÊNCIA:</t>
  </si>
  <si>
    <t>DATA ____ / ____ / ___</t>
  </si>
  <si>
    <t>xxxxxxxx – xxx</t>
  </si>
  <si>
    <t>XXXXXXXXX – xxx</t>
  </si>
  <si>
    <t>XXXXXXXXXXXXX – xxx</t>
  </si>
  <si>
    <t>Fiscal do Contrato</t>
  </si>
  <si>
    <t>Chefe da Subseção</t>
  </si>
  <si>
    <t>Chefe da Seção</t>
  </si>
  <si>
    <t>NOME DA EMPRESA CONTRATADA</t>
  </si>
  <si>
    <t>Responsável pelo Ateste</t>
  </si>
  <si>
    <t>HOSPITAL MILITAR DE ÁREA DE MANAUS</t>
  </si>
  <si>
    <t>Grupo 1 - Alvenarias e Vedações</t>
  </si>
  <si>
    <t>Grupo 2 - Cobertura</t>
  </si>
  <si>
    <t>Grupo 3 - Esquadrias</t>
  </si>
  <si>
    <t xml:space="preserve"> Grupo 4 - Instalações Hidro sanitárias</t>
  </si>
  <si>
    <t xml:space="preserve"> Grupo 5 - Revestimentos, Pisos e Pavimentos</t>
  </si>
  <si>
    <t xml:space="preserve">Grupo 6 - Pintura </t>
  </si>
  <si>
    <t xml:space="preserve">Grupo 7 - Instalações Elétricas </t>
  </si>
  <si>
    <t>BDI (22,23 %)</t>
  </si>
  <si>
    <t>PE Nº: ____/2024</t>
  </si>
  <si>
    <t>ANEXO V - MODELO DE PLANILHA DE MEDIÇÃO DE 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</si>
</sst>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charset val="1"/>
    </font>
    <font>
      <sz val="14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8ECF6"/>
        <bgColor rgb="FFCC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Font="1" applyBorder="1"/>
  </cellXfs>
  <cellStyles count="1">
    <cellStyle name="Normal" xfId="0" builtinId="0"/>
  </cellStyles>
  <dxfs count="20"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  <dxf>
      <font>
        <sz val="11"/>
        <color rgb="FF000000"/>
        <name val="Calibri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7375E"/>
    <pageSetUpPr fitToPage="1"/>
  </sheetPr>
  <dimension ref="A1:M46"/>
  <sheetViews>
    <sheetView tabSelected="1" view="pageBreakPreview" zoomScale="90" zoomScaleNormal="100" zoomScalePageLayoutView="90" workbookViewId="0">
      <pane xSplit="4" ySplit="8" topLeftCell="F9" activePane="bottomRight" state="frozen"/>
      <selection pane="topRight" activeCell="E1" sqref="E1"/>
      <selection pane="bottomLeft" activeCell="A9" sqref="A9"/>
      <selection pane="bottomRight" activeCell="Q12" sqref="Q12"/>
    </sheetView>
  </sheetViews>
  <sheetFormatPr defaultColWidth="8.7109375" defaultRowHeight="15" x14ac:dyDescent="0.25"/>
  <cols>
    <col min="1" max="1" width="10.85546875" customWidth="1"/>
    <col min="2" max="2" width="49.5703125" customWidth="1"/>
    <col min="3" max="3" width="7.85546875" customWidth="1"/>
    <col min="5" max="5" width="10.42578125" customWidth="1"/>
    <col min="6" max="6" width="13.7109375" customWidth="1"/>
    <col min="7" max="8" width="14" customWidth="1"/>
    <col min="9" max="9" width="15.85546875" customWidth="1"/>
    <col min="10" max="10" width="15" customWidth="1"/>
    <col min="11" max="11" width="16" customWidth="1"/>
    <col min="12" max="12" width="16.85546875" customWidth="1"/>
    <col min="13" max="13" width="17.5703125" customWidth="1"/>
  </cols>
  <sheetData>
    <row r="1" spans="1:13" ht="18" x14ac:dyDescent="0.25">
      <c r="A1" s="4" t="s">
        <v>65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55</v>
      </c>
      <c r="B2" s="5"/>
      <c r="C2" s="5"/>
      <c r="D2" s="5"/>
      <c r="E2" s="5" t="s">
        <v>0</v>
      </c>
      <c r="F2" s="5"/>
      <c r="G2" s="5"/>
      <c r="H2" s="5"/>
      <c r="I2" s="5"/>
      <c r="J2" s="5"/>
      <c r="K2" s="5"/>
      <c r="L2" t="s">
        <v>1</v>
      </c>
      <c r="M2" s="5" t="s">
        <v>2</v>
      </c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 t="s">
        <v>3</v>
      </c>
      <c r="M3" s="5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35.25" customHeight="1" x14ac:dyDescent="0.25">
      <c r="A6" s="5" t="s">
        <v>4</v>
      </c>
      <c r="B6" s="5"/>
      <c r="D6" s="5" t="s">
        <v>5</v>
      </c>
      <c r="E6" s="5"/>
      <c r="F6" s="5"/>
      <c r="G6" s="5"/>
      <c r="H6" s="5"/>
      <c r="I6" s="5" t="s">
        <v>6</v>
      </c>
      <c r="J6" s="5"/>
      <c r="K6" s="5"/>
      <c r="L6" s="5" t="s">
        <v>7</v>
      </c>
      <c r="M6" s="5"/>
    </row>
    <row r="7" spans="1:13" x14ac:dyDescent="0.25">
      <c r="A7" s="5"/>
      <c r="B7" s="5"/>
      <c r="D7" s="5" t="s">
        <v>64</v>
      </c>
      <c r="E7" s="5"/>
      <c r="F7" s="5"/>
      <c r="G7" s="5"/>
      <c r="H7" s="5"/>
      <c r="I7" s="5">
        <v>0</v>
      </c>
      <c r="J7" s="5"/>
      <c r="K7" s="5"/>
      <c r="L7" s="5"/>
      <c r="M7" s="5"/>
    </row>
    <row r="8" spans="1:13" ht="17.25" customHeight="1" x14ac:dyDescent="0.25">
      <c r="A8" s="5" t="s">
        <v>8</v>
      </c>
      <c r="B8" s="5" t="s">
        <v>9</v>
      </c>
      <c r="D8" s="5" t="s">
        <v>10</v>
      </c>
      <c r="E8" s="5" t="s">
        <v>11</v>
      </c>
      <c r="F8" s="5"/>
      <c r="G8" s="5"/>
      <c r="H8" s="5"/>
      <c r="I8" s="5" t="s">
        <v>12</v>
      </c>
      <c r="J8" s="5" t="s">
        <v>13</v>
      </c>
      <c r="K8" s="5"/>
      <c r="L8" s="5"/>
      <c r="M8" s="5" t="s">
        <v>14</v>
      </c>
    </row>
    <row r="9" spans="1:13" x14ac:dyDescent="0.25">
      <c r="A9" s="5"/>
      <c r="B9" s="5"/>
      <c r="D9" s="5"/>
      <c r="E9" t="s">
        <v>15</v>
      </c>
      <c r="F9" t="s">
        <v>16</v>
      </c>
      <c r="G9" t="s">
        <v>17</v>
      </c>
      <c r="H9" t="s">
        <v>18</v>
      </c>
      <c r="I9" s="5"/>
      <c r="J9" t="s">
        <v>16</v>
      </c>
      <c r="K9" t="s">
        <v>17</v>
      </c>
      <c r="L9" t="s">
        <v>18</v>
      </c>
      <c r="M9" s="5"/>
    </row>
    <row r="10" spans="1:13" ht="19.5" customHeight="1" x14ac:dyDescent="0.25">
      <c r="A10">
        <v>1</v>
      </c>
      <c r="B10" t="s">
        <v>19</v>
      </c>
      <c r="J10">
        <f>SUM(J11:J11)</f>
        <v>0</v>
      </c>
      <c r="K10">
        <f>SUM(K11:K11)</f>
        <v>0</v>
      </c>
      <c r="L10">
        <f>SUM(L11:L11)</f>
        <v>0</v>
      </c>
    </row>
    <row r="11" spans="1:13" x14ac:dyDescent="0.25">
      <c r="A11" t="s">
        <v>20</v>
      </c>
      <c r="H11">
        <f>F11+G11</f>
        <v>0</v>
      </c>
      <c r="J11">
        <f>TRUNC(F11*I11,2)</f>
        <v>0</v>
      </c>
      <c r="K11">
        <f>TRUNC(G11*I11,2)</f>
        <v>0</v>
      </c>
      <c r="L11">
        <f>TRUNC(H11*I11,2)</f>
        <v>0</v>
      </c>
      <c r="M11" t="e">
        <f>H11/E11</f>
        <v>#DIV/0!</v>
      </c>
    </row>
    <row r="12" spans="1:13" ht="17.25" customHeight="1" x14ac:dyDescent="0.25">
      <c r="A12">
        <v>2</v>
      </c>
      <c r="B12" t="s">
        <v>21</v>
      </c>
      <c r="J12">
        <f>SUM(J13:J13)</f>
        <v>0</v>
      </c>
      <c r="K12">
        <f>SUM(K13:K13)</f>
        <v>0</v>
      </c>
      <c r="L12">
        <f>SUM(L13:L13)</f>
        <v>0</v>
      </c>
    </row>
    <row r="13" spans="1:13" x14ac:dyDescent="0.25">
      <c r="A13" t="s">
        <v>22</v>
      </c>
      <c r="H13">
        <f>F13+G13</f>
        <v>0</v>
      </c>
      <c r="J13">
        <f>TRUNC(F13*I13,2)</f>
        <v>0</v>
      </c>
      <c r="K13">
        <f>TRUNC(G13*I13,2)</f>
        <v>0</v>
      </c>
      <c r="L13">
        <f>TRUNC(H13*I13,2)</f>
        <v>0</v>
      </c>
      <c r="M13" t="e">
        <f>H13/E13</f>
        <v>#DIV/0!</v>
      </c>
    </row>
    <row r="14" spans="1:13" ht="20.25" customHeight="1" x14ac:dyDescent="0.25">
      <c r="A14">
        <v>3</v>
      </c>
      <c r="B14" t="s">
        <v>23</v>
      </c>
      <c r="J14">
        <f>SUM(J15:J15)</f>
        <v>0</v>
      </c>
      <c r="K14">
        <f>SUM(K15:K15)</f>
        <v>0</v>
      </c>
      <c r="L14">
        <f>SUM(L15:L15)</f>
        <v>0</v>
      </c>
    </row>
    <row r="15" spans="1:13" x14ac:dyDescent="0.25">
      <c r="A15" t="s">
        <v>24</v>
      </c>
      <c r="H15">
        <f>G15+F15</f>
        <v>0</v>
      </c>
      <c r="J15">
        <f>TRUNC(F15*I15,2)</f>
        <v>0</v>
      </c>
      <c r="K15">
        <f>TRUNC(G15*I15,2)</f>
        <v>0</v>
      </c>
      <c r="L15">
        <f>TRUNC(H15*I15,2)</f>
        <v>0</v>
      </c>
      <c r="M15" t="e">
        <f>H15/E15</f>
        <v>#DIV/0!</v>
      </c>
    </row>
    <row r="16" spans="1:13" ht="19.5" customHeight="1" x14ac:dyDescent="0.25">
      <c r="A16">
        <v>4</v>
      </c>
      <c r="B16" t="s">
        <v>25</v>
      </c>
      <c r="J16">
        <f>SUM(J17:J17)</f>
        <v>0</v>
      </c>
      <c r="K16">
        <f>SUM(K17:K17)</f>
        <v>0</v>
      </c>
      <c r="L16">
        <f>SUM(L17:L17)</f>
        <v>0</v>
      </c>
    </row>
    <row r="17" spans="1:13" x14ac:dyDescent="0.25">
      <c r="A17" t="s">
        <v>26</v>
      </c>
      <c r="H17">
        <f>F17+G17</f>
        <v>0</v>
      </c>
      <c r="J17">
        <f>TRUNC(F17*I17,2)</f>
        <v>0</v>
      </c>
      <c r="K17">
        <f>TRUNC(G17*I17,2)</f>
        <v>0</v>
      </c>
      <c r="L17">
        <f>TRUNC(H17*I17,2)</f>
        <v>0</v>
      </c>
      <c r="M17" t="e">
        <f>H17/E17</f>
        <v>#DIV/0!</v>
      </c>
    </row>
    <row r="18" spans="1:13" ht="19.5" customHeight="1" x14ac:dyDescent="0.25">
      <c r="A18">
        <v>5</v>
      </c>
      <c r="B18" t="s">
        <v>27</v>
      </c>
      <c r="J18">
        <f>SUM(J19:J19)</f>
        <v>0</v>
      </c>
      <c r="K18">
        <f>SUM(K19:K19)</f>
        <v>0</v>
      </c>
      <c r="L18">
        <f>SUM(L19:L19)</f>
        <v>0</v>
      </c>
    </row>
    <row r="19" spans="1:13" x14ac:dyDescent="0.25">
      <c r="A19" t="s">
        <v>28</v>
      </c>
      <c r="J19">
        <f>TRUNC(F19*I19,2)</f>
        <v>0</v>
      </c>
      <c r="K19">
        <f>TRUNC(G19*I19,2)</f>
        <v>0</v>
      </c>
      <c r="L19">
        <f>TRUNC(H19*I19,2)</f>
        <v>0</v>
      </c>
      <c r="M19" t="e">
        <f>H19/E19</f>
        <v>#DIV/0!</v>
      </c>
    </row>
    <row r="20" spans="1:13" ht="19.5" customHeight="1" x14ac:dyDescent="0.25">
      <c r="A20">
        <v>6</v>
      </c>
      <c r="B20" t="s">
        <v>29</v>
      </c>
      <c r="J20">
        <f>SUM(J21:J21)</f>
        <v>0</v>
      </c>
      <c r="K20">
        <f>SUM(K21:K21)</f>
        <v>0</v>
      </c>
      <c r="L20">
        <f>SUM(L21:L21)</f>
        <v>0</v>
      </c>
    </row>
    <row r="21" spans="1:13" x14ac:dyDescent="0.25">
      <c r="A21" t="s">
        <v>30</v>
      </c>
      <c r="J21">
        <f>TRUNC(F21*I21,2)</f>
        <v>0</v>
      </c>
      <c r="K21">
        <f>TRUNC(G21*I21,2)</f>
        <v>0</v>
      </c>
      <c r="L21">
        <f>TRUNC(H21*I21,2)</f>
        <v>0</v>
      </c>
      <c r="M21" t="e">
        <f>H21/E21</f>
        <v>#DIV/0!</v>
      </c>
    </row>
    <row r="22" spans="1:13" ht="19.5" customHeight="1" x14ac:dyDescent="0.25">
      <c r="A22">
        <v>7</v>
      </c>
      <c r="B22" t="s">
        <v>31</v>
      </c>
      <c r="J22">
        <f>SUM(J23:J23)</f>
        <v>0</v>
      </c>
      <c r="K22">
        <f>SUM(K23:K23)</f>
        <v>0</v>
      </c>
      <c r="L22">
        <f>SUM(L23:L23)</f>
        <v>0</v>
      </c>
    </row>
    <row r="23" spans="1:13" x14ac:dyDescent="0.25">
      <c r="A23" t="s">
        <v>32</v>
      </c>
      <c r="J23">
        <f>TRUNC(F23*I23,2)</f>
        <v>0</v>
      </c>
      <c r="K23">
        <f>TRUNC(G23*I23,2)</f>
        <v>0</v>
      </c>
      <c r="L23">
        <f>TRUNC(H23*I23,2)</f>
        <v>0</v>
      </c>
      <c r="M23" t="e">
        <f>H23/E23</f>
        <v>#DIV/0!</v>
      </c>
    </row>
    <row r="24" spans="1:13" ht="19.5" customHeight="1" x14ac:dyDescent="0.25">
      <c r="A24" t="s">
        <v>33</v>
      </c>
      <c r="B24" s="3" t="s">
        <v>56</v>
      </c>
      <c r="C24" s="1"/>
      <c r="J24" t="e">
        <f>SUM(J26:J27)</f>
        <v>#REF!</v>
      </c>
      <c r="K24">
        <f>SUM(K26:K27)+0.02</f>
        <v>0.02</v>
      </c>
      <c r="L24">
        <f>SUM(L26:L27)+0.02</f>
        <v>0.02</v>
      </c>
    </row>
    <row r="25" spans="1:13" x14ac:dyDescent="0.25">
      <c r="A25" t="s">
        <v>34</v>
      </c>
    </row>
    <row r="26" spans="1:13" ht="18.75" customHeight="1" x14ac:dyDescent="0.25">
      <c r="A26">
        <v>9</v>
      </c>
      <c r="B26" s="2" t="s">
        <v>57</v>
      </c>
      <c r="J26" t="e">
        <f>SUM(J27:J27)</f>
        <v>#REF!</v>
      </c>
      <c r="K26">
        <f>SUM(K27:K27)</f>
        <v>0</v>
      </c>
      <c r="L26">
        <f>SUM(L27:L27)</f>
        <v>0</v>
      </c>
    </row>
    <row r="27" spans="1:13" x14ac:dyDescent="0.25">
      <c r="A27" t="s">
        <v>35</v>
      </c>
      <c r="H27">
        <f>F27+G27</f>
        <v>0</v>
      </c>
      <c r="J27" t="e">
        <f>SUM(J28:J29)</f>
        <v>#REF!</v>
      </c>
      <c r="K27">
        <f>TRUNC(G27*I27,2)</f>
        <v>0</v>
      </c>
      <c r="L27">
        <f>TRUNC(H27*I27,2)</f>
        <v>0</v>
      </c>
      <c r="M27" t="e">
        <f>H27/E27</f>
        <v>#DIV/0!</v>
      </c>
    </row>
    <row r="28" spans="1:13" x14ac:dyDescent="0.25">
      <c r="A28">
        <v>10</v>
      </c>
      <c r="B28" s="2" t="s">
        <v>58</v>
      </c>
      <c r="J28" t="e">
        <f>SUM(J30:J45)</f>
        <v>#REF!</v>
      </c>
      <c r="K28" t="e">
        <f>SUM(K30:K45)</f>
        <v>#REF!</v>
      </c>
      <c r="L28" t="e">
        <f>SUM(L30:L45)</f>
        <v>#REF!</v>
      </c>
    </row>
    <row r="29" spans="1:13" x14ac:dyDescent="0.25">
      <c r="A29" t="s">
        <v>36</v>
      </c>
    </row>
    <row r="30" spans="1:13" ht="19.5" customHeight="1" x14ac:dyDescent="0.25">
      <c r="A30">
        <v>11</v>
      </c>
      <c r="B30" s="2" t="s">
        <v>59</v>
      </c>
      <c r="C30" s="1"/>
      <c r="J30">
        <f>SUM(J31:J31)</f>
        <v>0</v>
      </c>
      <c r="K30">
        <f>SUM(K31:K31)</f>
        <v>0</v>
      </c>
      <c r="L30">
        <f>SUM(L31:L31)</f>
        <v>0</v>
      </c>
    </row>
    <row r="31" spans="1:13" x14ac:dyDescent="0.25">
      <c r="A31" t="s">
        <v>37</v>
      </c>
      <c r="H31">
        <f>F31+G31</f>
        <v>0</v>
      </c>
      <c r="J31">
        <f>TRUNC(F31*I31,2)</f>
        <v>0</v>
      </c>
      <c r="K31">
        <f>TRUNC(G31*I31,2)</f>
        <v>0</v>
      </c>
      <c r="L31">
        <f>TRUNC(H31*I31,2)</f>
        <v>0</v>
      </c>
      <c r="M31" t="e">
        <f>H31/E31</f>
        <v>#DIV/0!</v>
      </c>
    </row>
    <row r="32" spans="1:13" ht="19.5" customHeight="1" x14ac:dyDescent="0.25">
      <c r="A32">
        <v>12</v>
      </c>
      <c r="B32" s="2" t="s">
        <v>60</v>
      </c>
      <c r="C32" s="1"/>
      <c r="J32">
        <f>SUM(J33:J33)</f>
        <v>0</v>
      </c>
      <c r="L32">
        <f>SUM(L33:L33)+0.01</f>
        <v>0.01</v>
      </c>
    </row>
    <row r="33" spans="1:13" x14ac:dyDescent="0.25">
      <c r="A33" t="s">
        <v>38</v>
      </c>
      <c r="H33">
        <f>F33+G33</f>
        <v>0</v>
      </c>
      <c r="J33">
        <f>TRUNC(F33*I33,2)</f>
        <v>0</v>
      </c>
      <c r="K33">
        <f>TRUNC(G33*I33,2)</f>
        <v>0</v>
      </c>
      <c r="L33">
        <f>TRUNC(H33*I33,2)</f>
        <v>0</v>
      </c>
      <c r="M33" t="e">
        <f>H33/E33</f>
        <v>#DIV/0!</v>
      </c>
    </row>
    <row r="34" spans="1:13" ht="19.5" customHeight="1" x14ac:dyDescent="0.25">
      <c r="A34">
        <v>13</v>
      </c>
      <c r="B34" s="2" t="s">
        <v>61</v>
      </c>
      <c r="C34" s="1"/>
      <c r="J34">
        <f>SUM(J35:J35)</f>
        <v>0</v>
      </c>
      <c r="K34">
        <f>SUM(K35:K35)</f>
        <v>0</v>
      </c>
      <c r="L34">
        <f>SUM(L35:L35)</f>
        <v>0</v>
      </c>
    </row>
    <row r="35" spans="1:13" x14ac:dyDescent="0.25">
      <c r="A35" t="s">
        <v>39</v>
      </c>
      <c r="B35" s="1"/>
      <c r="C35" s="1"/>
      <c r="H35">
        <f>F35+G35</f>
        <v>0</v>
      </c>
      <c r="J35">
        <f>TRUNC(F35*I35,2)</f>
        <v>0</v>
      </c>
      <c r="K35">
        <f>TRUNC(G35*I35,2)</f>
        <v>0</v>
      </c>
      <c r="L35">
        <f>TRUNC(H35*I35,2)</f>
        <v>0</v>
      </c>
      <c r="M35" t="e">
        <f>H35/E35</f>
        <v>#DIV/0!</v>
      </c>
    </row>
    <row r="36" spans="1:13" ht="19.5" customHeight="1" x14ac:dyDescent="0.25">
      <c r="A36">
        <v>14</v>
      </c>
      <c r="B36" s="2" t="s">
        <v>62</v>
      </c>
      <c r="J36">
        <f>SUM(J37:J37)</f>
        <v>0</v>
      </c>
      <c r="K36">
        <f>SUM(K37:K37)</f>
        <v>0</v>
      </c>
      <c r="L36">
        <f>SUM(L37:L37)</f>
        <v>0</v>
      </c>
    </row>
    <row r="37" spans="1:13" x14ac:dyDescent="0.25">
      <c r="A37" t="s">
        <v>40</v>
      </c>
      <c r="H37">
        <f>F37+G37</f>
        <v>0</v>
      </c>
      <c r="J37">
        <f>TRUNC(F37*I37,2)</f>
        <v>0</v>
      </c>
      <c r="K37">
        <f>TRUNC(G37*I37,2)</f>
        <v>0</v>
      </c>
      <c r="L37">
        <f>TRUNC(H37*I37,2)</f>
        <v>0</v>
      </c>
      <c r="M37" t="e">
        <f>H37/E37</f>
        <v>#DIV/0!</v>
      </c>
    </row>
    <row r="38" spans="1:13" x14ac:dyDescent="0.25">
      <c r="B38" t="s">
        <v>41</v>
      </c>
      <c r="J38" t="e">
        <f>SUM(J10,J12,J14,J16,J18,J20,J22,J24,J26,J28,J30,J32,J34,J36,#REF!,#REF!)</f>
        <v>#REF!</v>
      </c>
      <c r="K38" t="e">
        <f>SUM(K10,K12,K14,K16,K18,K20,K22,K24,K26,K28,K30,K32,K34,K36,#REF!,#REF!)-0.01</f>
        <v>#REF!</v>
      </c>
      <c r="L38" t="e">
        <f>SUM(L10,L12,L14,L16,L18,L20,L22,L24,L26,L28,L30,L32,L34,L36,#REF!,#REF!)-0.01</f>
        <v>#REF!</v>
      </c>
    </row>
    <row r="39" spans="1:13" x14ac:dyDescent="0.25">
      <c r="B39" t="s">
        <v>63</v>
      </c>
      <c r="J39" t="e">
        <f>ROUND(J38*0.2328,2)</f>
        <v>#REF!</v>
      </c>
      <c r="K39" t="e">
        <f>ROUND(K38*0.2328,2)-1.38</f>
        <v>#REF!</v>
      </c>
      <c r="L39" t="e">
        <f>ROUND(L38*0.2328,2)-1.38</f>
        <v>#REF!</v>
      </c>
    </row>
    <row r="40" spans="1:13" x14ac:dyDescent="0.25">
      <c r="B40" t="s">
        <v>42</v>
      </c>
      <c r="J40" t="e">
        <f>J38+J39</f>
        <v>#REF!</v>
      </c>
      <c r="K40" t="e">
        <f>K39+K38-0.01</f>
        <v>#REF!</v>
      </c>
      <c r="L40" t="e">
        <f>L39+L38-0.01</f>
        <v>#REF!</v>
      </c>
    </row>
    <row r="41" spans="1:13" ht="46.5" customHeight="1" x14ac:dyDescent="0.25">
      <c r="A41" s="5" t="s">
        <v>43</v>
      </c>
      <c r="B41" s="5"/>
      <c r="D41" s="5" t="s">
        <v>44</v>
      </c>
      <c r="E41" s="5"/>
      <c r="F41" s="5"/>
      <c r="G41" s="5"/>
      <c r="H41" t="s">
        <v>45</v>
      </c>
      <c r="K41" t="s">
        <v>45</v>
      </c>
    </row>
    <row r="42" spans="1:13" x14ac:dyDescent="0.25">
      <c r="A42" t="s">
        <v>46</v>
      </c>
      <c r="D42" t="s">
        <v>46</v>
      </c>
      <c r="H42" t="s">
        <v>46</v>
      </c>
      <c r="K42" t="s">
        <v>46</v>
      </c>
    </row>
    <row r="43" spans="1:13" x14ac:dyDescent="0.25">
      <c r="A43" s="5"/>
      <c r="B43" s="5"/>
      <c r="D43" s="5"/>
      <c r="E43" s="5"/>
      <c r="F43" s="5"/>
      <c r="G43" s="5"/>
    </row>
    <row r="44" spans="1:13" x14ac:dyDescent="0.25">
      <c r="A44" s="5"/>
      <c r="B44" s="5"/>
      <c r="D44" s="5" t="s">
        <v>47</v>
      </c>
      <c r="E44" s="5"/>
      <c r="F44" s="5"/>
      <c r="G44" s="5"/>
      <c r="H44" s="5" t="s">
        <v>48</v>
      </c>
      <c r="I44" s="5"/>
      <c r="J44" s="5"/>
      <c r="K44" s="5" t="s">
        <v>49</v>
      </c>
      <c r="L44" s="5"/>
      <c r="M44" s="5"/>
    </row>
    <row r="45" spans="1:13" x14ac:dyDescent="0.25">
      <c r="D45" s="5" t="s">
        <v>50</v>
      </c>
      <c r="E45" s="5"/>
      <c r="F45" s="5"/>
      <c r="G45" s="5"/>
      <c r="H45" s="5" t="s">
        <v>51</v>
      </c>
      <c r="I45" s="5"/>
      <c r="J45" s="5"/>
      <c r="K45" s="5" t="s">
        <v>52</v>
      </c>
      <c r="L45" s="5"/>
      <c r="M45" s="5"/>
    </row>
    <row r="46" spans="1:13" ht="14.1" customHeight="1" x14ac:dyDescent="0.25">
      <c r="A46" s="5" t="s">
        <v>53</v>
      </c>
      <c r="B46" s="5"/>
      <c r="D46" s="5" t="s">
        <v>54</v>
      </c>
      <c r="E46" s="5"/>
      <c r="F46" s="5"/>
      <c r="G46" s="5"/>
      <c r="H46" s="5"/>
      <c r="I46" s="5"/>
      <c r="J46" s="5"/>
      <c r="K46" s="5"/>
      <c r="L46" s="5"/>
      <c r="M46" s="5"/>
    </row>
  </sheetData>
  <mergeCells count="35">
    <mergeCell ref="A46:B46"/>
    <mergeCell ref="D46:G46"/>
    <mergeCell ref="H46:J46"/>
    <mergeCell ref="K46:M46"/>
    <mergeCell ref="A44:B44"/>
    <mergeCell ref="D44:G44"/>
    <mergeCell ref="H44:J44"/>
    <mergeCell ref="K44:M44"/>
    <mergeCell ref="D45:G45"/>
    <mergeCell ref="H45:J45"/>
    <mergeCell ref="K45:M45"/>
    <mergeCell ref="J8:L8"/>
    <mergeCell ref="M8:M9"/>
    <mergeCell ref="A41:B41"/>
    <mergeCell ref="D41:G41"/>
    <mergeCell ref="A43:B43"/>
    <mergeCell ref="D43:G43"/>
    <mergeCell ref="A8:A9"/>
    <mergeCell ref="B8:B9"/>
    <mergeCell ref="D8:D9"/>
    <mergeCell ref="E8:H8"/>
    <mergeCell ref="I8:I9"/>
    <mergeCell ref="A6:B6"/>
    <mergeCell ref="D6:H6"/>
    <mergeCell ref="I6:K6"/>
    <mergeCell ref="L6:M6"/>
    <mergeCell ref="A7:B7"/>
    <mergeCell ref="D7:H7"/>
    <mergeCell ref="I7:K7"/>
    <mergeCell ref="L7:M7"/>
    <mergeCell ref="A1:M1"/>
    <mergeCell ref="A2:D5"/>
    <mergeCell ref="E2:K5"/>
    <mergeCell ref="M2:M5"/>
    <mergeCell ref="L3:L5"/>
  </mergeCells>
  <conditionalFormatting sqref="B24:C24">
    <cfRule type="cellIs" dxfId="19" priority="2" operator="equal">
      <formula>#REF!</formula>
    </cfRule>
    <cfRule type="cellIs" dxfId="18" priority="3" operator="equal">
      <formula>#REF!</formula>
    </cfRule>
  </conditionalFormatting>
  <conditionalFormatting sqref="B32:C32">
    <cfRule type="cellIs" dxfId="17" priority="4" operator="equal">
      <formula>#REF!</formula>
    </cfRule>
    <cfRule type="cellIs" dxfId="16" priority="5" operator="equal">
      <formula>#REF!</formula>
    </cfRule>
  </conditionalFormatting>
  <conditionalFormatting sqref="B30:C30">
    <cfRule type="cellIs" dxfId="15" priority="6" operator="equal">
      <formula>#REF!</formula>
    </cfRule>
    <cfRule type="cellIs" dxfId="14" priority="7" operator="equal">
      <formula>#REF!</formula>
    </cfRule>
  </conditionalFormatting>
  <conditionalFormatting sqref="B34:C35">
    <cfRule type="cellIs" dxfId="13" priority="8" operator="equal">
      <formula>#REF!</formula>
    </cfRule>
    <cfRule type="cellIs" dxfId="12" priority="9" operator="equal">
      <formula>#REF!</formula>
    </cfRule>
  </conditionalFormatting>
  <conditionalFormatting sqref="B23:C23">
    <cfRule type="cellIs" dxfId="11" priority="10" operator="equal">
      <formula>#REF!</formula>
    </cfRule>
    <cfRule type="cellIs" dxfId="10" priority="11" operator="equal">
      <formula>#REF!</formula>
    </cfRule>
  </conditionalFormatting>
  <conditionalFormatting sqref="B15:C15">
    <cfRule type="cellIs" dxfId="9" priority="12" operator="equal">
      <formula>#REF!</formula>
    </cfRule>
    <cfRule type="cellIs" dxfId="8" priority="13" operator="equal">
      <formula>#REF!</formula>
    </cfRule>
  </conditionalFormatting>
  <conditionalFormatting sqref="B21:C21">
    <cfRule type="cellIs" dxfId="7" priority="14" operator="equal">
      <formula>#REF!</formula>
    </cfRule>
    <cfRule type="cellIs" dxfId="6" priority="15" operator="equal">
      <formula>#REF!</formula>
    </cfRule>
  </conditionalFormatting>
  <conditionalFormatting sqref="B17:C17">
    <cfRule type="cellIs" dxfId="5" priority="16" operator="equal">
      <formula>#REF!</formula>
    </cfRule>
    <cfRule type="cellIs" dxfId="4" priority="17" operator="equal">
      <formula>#REF!</formula>
    </cfRule>
  </conditionalFormatting>
  <conditionalFormatting sqref="B33:C33">
    <cfRule type="cellIs" dxfId="3" priority="18" operator="equal">
      <formula>#REF!</formula>
    </cfRule>
    <cfRule type="cellIs" dxfId="2" priority="19" operator="equal">
      <formula>#REF!</formula>
    </cfRule>
  </conditionalFormatting>
  <conditionalFormatting sqref="B37:C37">
    <cfRule type="cellIs" dxfId="1" priority="22" operator="equal">
      <formula>#REF!</formula>
    </cfRule>
    <cfRule type="cellIs" dxfId="0" priority="23" operator="equal">
      <formula>#REF!</formula>
    </cfRule>
  </conditionalFormatting>
  <pageMargins left="0.51180555555555596" right="0.51180555555555596" top="0.78749999999999998" bottom="0.78749999999999998" header="0.511811023622047" footer="0.511811023622047"/>
  <pageSetup paperSize="9" scale="64" fitToHeight="0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1ª MEDIÇÃO</vt:lpstr>
      <vt:lpstr>'1ª MEDIÇÃO'!Area_de_impressao</vt:lpstr>
      <vt:lpstr>'1ª MEDIÇÃO'!Titulos_de_impressao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marta.silva</dc:creator>
  <dc:description/>
  <cp:lastModifiedBy>Aux_Salc_01</cp:lastModifiedBy>
  <cp:revision>4</cp:revision>
  <cp:lastPrinted>2024-07-22T20:31:07Z</cp:lastPrinted>
  <dcterms:created xsi:type="dcterms:W3CDTF">2008-06-04T22:07:17Z</dcterms:created>
  <dcterms:modified xsi:type="dcterms:W3CDTF">2024-07-22T20:33:24Z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